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6\Заявка ЦКК\ТЭ\0105 30.04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Лист1!$A$8:$J$11</definedName>
    <definedName name="_xlnm.Print_Area" localSheetId="0">Лист1!$A$1:$J$12</definedName>
  </definedNames>
  <calcPr calcId="162913"/>
</workbook>
</file>

<file path=xl/calcChain.xml><?xml version="1.0" encoding="utf-8"?>
<calcChain xmlns="http://schemas.openxmlformats.org/spreadsheetml/2006/main">
  <c r="I9" i="1" l="1"/>
  <c r="J9" i="1" s="1"/>
  <c r="I10" i="1"/>
  <c r="J10" i="1"/>
  <c r="I8" i="1" l="1"/>
  <c r="J8" i="1" s="1"/>
  <c r="J11" i="1" l="1"/>
</calcChain>
</file>

<file path=xl/sharedStrings.xml><?xml version="1.0" encoding="utf-8"?>
<sst xmlns="http://schemas.openxmlformats.org/spreadsheetml/2006/main" count="26" uniqueCount="24">
  <si>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</si>
  <si>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</si>
  <si>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</si>
  <si>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</si>
  <si>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</si>
  <si>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</si>
  <si>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</si>
  <si>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</si>
  <si>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</si>
  <si>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</si>
  <si>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</si>
  <si>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</si>
  <si>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</si>
  <si>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</si>
  <si>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</si>
  <si>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</si>
  <si>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</si>
  <si>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</si>
  <si>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</si>
  <si>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</si>
  <si>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Предохранитель ПН2-250 250А У3</t>
  </si>
  <si>
    <t>Предохранитель ПН2-400 400А У3</t>
  </si>
  <si>
    <t>Предохранитель ПКТ 101-10-20-12,5 У3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</si>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</sst>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="70" workbookViewId="0">
      <selection activeCell="I16" sqref="I16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1.8554687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3424200007</v>
      </c>
      <c r="C8" s="15" t="s">
        <v>20</v>
      </c>
      <c r="D8" s="16" t="s">
        <v>23</v>
      </c>
      <c r="E8" s="17">
        <v>80</v>
      </c>
      <c r="F8" s="18">
        <v>1504.97</v>
      </c>
      <c r="G8" s="18"/>
      <c r="H8" s="18"/>
      <c r="I8" s="19">
        <f>MIN(F8:H8)</f>
        <v>1504.97</v>
      </c>
      <c r="J8" s="20">
        <f>I8*E8</f>
        <v>120397.6</v>
      </c>
      <c r="K8" s="21"/>
      <c r="L8" s="22"/>
    </row>
    <row r="9" spans="1:12" s="13" customFormat="1" ht="15.75" customHeight="1" x14ac:dyDescent="0.25">
      <c r="A9" s="14">
        <v>2</v>
      </c>
      <c r="B9" s="15">
        <v>3424200024</v>
      </c>
      <c r="C9" s="15" t="s">
        <v>21</v>
      </c>
      <c r="D9" s="16" t="s">
        <v>23</v>
      </c>
      <c r="E9" s="17">
        <v>80</v>
      </c>
      <c r="F9" s="18">
        <v>2213.19</v>
      </c>
      <c r="G9" s="18"/>
      <c r="H9" s="18"/>
      <c r="I9" s="19">
        <f t="shared" ref="I9:I10" si="0">MIN(F9:H9)</f>
        <v>2213.19</v>
      </c>
      <c r="J9" s="20">
        <f t="shared" ref="J9:J10" si="1">I9*E9</f>
        <v>177055.2</v>
      </c>
      <c r="K9" s="21"/>
      <c r="L9" s="22"/>
    </row>
    <row r="10" spans="1:12" s="13" customFormat="1" ht="15.75" customHeight="1" x14ac:dyDescent="0.25">
      <c r="A10" s="14">
        <v>3</v>
      </c>
      <c r="B10" s="15">
        <v>3429400020</v>
      </c>
      <c r="C10" s="15" t="s">
        <v>22</v>
      </c>
      <c r="D10" s="16" t="s">
        <v>23</v>
      </c>
      <c r="E10" s="17">
        <v>80</v>
      </c>
      <c r="F10" s="18">
        <v>2213.19</v>
      </c>
      <c r="G10" s="18"/>
      <c r="H10" s="18"/>
      <c r="I10" s="19">
        <f t="shared" si="0"/>
        <v>2213.19</v>
      </c>
      <c r="J10" s="20">
        <f t="shared" si="1"/>
        <v>177055.2</v>
      </c>
      <c r="K10" s="21"/>
      <c r="L10" s="22"/>
    </row>
    <row r="11" spans="1:12" s="9" customFormat="1" ht="22.5" customHeight="1" x14ac:dyDescent="0.25">
      <c r="A11" s="26" t="s">
        <v>15</v>
      </c>
      <c r="B11" s="27"/>
      <c r="C11" s="27"/>
      <c r="D11" s="27"/>
      <c r="E11" s="27"/>
      <c r="F11" s="27"/>
      <c r="G11" s="27"/>
      <c r="H11" s="27"/>
      <c r="I11" s="23"/>
      <c r="J11" s="25">
        <f>SUM(J8:J10)</f>
        <v>474508.00000000006</v>
      </c>
      <c r="K11" s="24"/>
      <c r="L11" s="10"/>
    </row>
    <row r="13" spans="1:12" ht="18.75" x14ac:dyDescent="0.25">
      <c r="A13" s="9" t="s">
        <v>16</v>
      </c>
    </row>
    <row r="14" spans="1:12" ht="18.75" x14ac:dyDescent="0.25">
      <c r="A14" s="9" t="s">
        <v>17</v>
      </c>
    </row>
    <row r="15" spans="1:12" ht="18.75" x14ac:dyDescent="0.25">
      <c r="A15" s="9" t="s">
        <v>18</v>
      </c>
      <c r="F15" s="1"/>
    </row>
    <row r="16" spans="1:12" ht="18" x14ac:dyDescent="0.25">
      <c r="A16" s="1" t="s">
        <v>19</v>
      </c>
    </row>
  </sheetData>
  <mergeCells count="10">
    <mergeCell ref="A11:H11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2026-04-30T05:50:49Z</dcterms:modified>
</cp:coreProperties>
</file>